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definedNames>
    <definedName function="false" hidden="false" localSheetId="0" name="_xlnm.Print_Titles" vbProcedure="false">Sheet!$5:$5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<sst xmlns="http://schemas.openxmlformats.org/spreadsheetml/2006/main" count="185" uniqueCount="110">
  <si>
    <t xml:space="preserve">Domov seniorů Hlubočepy</t>
  </si>
  <si>
    <t xml:space="preserve">sadové úpravy</t>
  </si>
  <si>
    <t xml:space="preserve">výkaz a rozpočet</t>
  </si>
  <si>
    <t xml:space="preserve">ČP</t>
  </si>
  <si>
    <t xml:space="preserve">TV</t>
  </si>
  <si>
    <t xml:space="preserve">Kód položky</t>
  </si>
  <si>
    <t xml:space="preserve">Popis</t>
  </si>
  <si>
    <t xml:space="preserve">MJ</t>
  </si>
  <si>
    <t xml:space="preserve">Množství</t>
  </si>
  <si>
    <t xml:space="preserve">J. cena </t>
  </si>
  <si>
    <t xml:space="preserve">Celková cena</t>
  </si>
  <si>
    <t xml:space="preserve">Hmotnost jedn.</t>
  </si>
  <si>
    <t xml:space="preserve">Hmotnost celkem</t>
  </si>
  <si>
    <t xml:space="preserve">konstrukce</t>
  </si>
  <si>
    <t xml:space="preserve">K</t>
  </si>
  <si>
    <t xml:space="preserve">112100001</t>
  </si>
  <si>
    <t xml:space="preserve">Kácení stromů do 500 mm a odstranění pařezů, vč. odvozu a spálení větví</t>
  </si>
  <si>
    <t xml:space="preserve">kus</t>
  </si>
  <si>
    <t xml:space="preserve">111201101</t>
  </si>
  <si>
    <t xml:space="preserve">Odstranění křovin i s kořeny na ploše do 1000 m2</t>
  </si>
  <si>
    <t xml:space="preserve">m2</t>
  </si>
  <si>
    <t xml:space="preserve">162301501</t>
  </si>
  <si>
    <t xml:space="preserve">Vodorovné přemístění křovin do  5000 m</t>
  </si>
  <si>
    <t xml:space="preserve">162701105</t>
  </si>
  <si>
    <t xml:space="preserve">Vodorovné přemístění výkopku z hor.1-4 do 10000 m</t>
  </si>
  <si>
    <t xml:space="preserve">m3</t>
  </si>
  <si>
    <t xml:space="preserve">167101102</t>
  </si>
  <si>
    <t xml:space="preserve">Nakládání výkopku z hor.1-4 v množství nad 100 m3</t>
  </si>
  <si>
    <t xml:space="preserve">182001131</t>
  </si>
  <si>
    <t xml:space="preserve">Plošná úprava terénu, nerovnosti do 20 cm v rovině</t>
  </si>
  <si>
    <t xml:space="preserve">181300012</t>
  </si>
  <si>
    <t xml:space="preserve">Rozprostření ornice v rovině tloušťka 20 cm</t>
  </si>
  <si>
    <t xml:space="preserve">180402111</t>
  </si>
  <si>
    <t xml:space="preserve">Založení trávníku parkového výsevem v rovině</t>
  </si>
  <si>
    <t xml:space="preserve">183101221</t>
  </si>
  <si>
    <t xml:space="preserve">Jamky pro výsadbu s výměnou 50 % půdy zeminy tř 1 až 4 objem do 1 m3 v rovině a svahu do 1:5</t>
  </si>
  <si>
    <t xml:space="preserve">183101213</t>
  </si>
  <si>
    <t xml:space="preserve">Jamky pro výsadbu s výměnou 50 % půdy zeminy tř 1 až 4 objem do 0,05 m3 v rovině a svahu do 1:5</t>
  </si>
  <si>
    <t xml:space="preserve">183101214</t>
  </si>
  <si>
    <t xml:space="preserve">Jamky pro výsadbu s výměnou 50 % půdy zeminy tř 1 až 4 objem do 0,125 m3 v rovině a svahu do 1:5</t>
  </si>
  <si>
    <t xml:space="preserve">183403114</t>
  </si>
  <si>
    <t xml:space="preserve">Obdělání půdy kultivátorováním na hloubku do 0,1 m v rovině</t>
  </si>
  <si>
    <t xml:space="preserve">183403153</t>
  </si>
  <si>
    <t xml:space="preserve">Obdělání půdy hrabáním v rovině a svahu do 1:5</t>
  </si>
  <si>
    <t xml:space="preserve">184102111</t>
  </si>
  <si>
    <t xml:space="preserve">Výsadba dřeviny s balem D do 0,2 m do jamky se zalitím v rovině a svahu do 1:5</t>
  </si>
  <si>
    <t xml:space="preserve">184102115</t>
  </si>
  <si>
    <t xml:space="preserve">Výsadba dřeviny s balem D do 0,6 m do jamky se zalitím v rovině a svahu do 1:5</t>
  </si>
  <si>
    <t xml:space="preserve">184202112</t>
  </si>
  <si>
    <t xml:space="preserve">Ukotvení kmene dřevin třemi kůly D do 0,1 m délky do 3 m</t>
  </si>
  <si>
    <t xml:space="preserve">184802111</t>
  </si>
  <si>
    <t xml:space="preserve">Chem. odplevelení před založ. postřikem, v rovině</t>
  </si>
  <si>
    <t xml:space="preserve">184806111</t>
  </si>
  <si>
    <t xml:space="preserve">Řez stromů netrnitých průklestem D koruny do 2 m</t>
  </si>
  <si>
    <t xml:space="preserve">184921093</t>
  </si>
  <si>
    <t xml:space="preserve">Mulčování rostlin kůrou tl. do 0,1 m v rovině a svahu do 1:5</t>
  </si>
  <si>
    <t xml:space="preserve">185802113</t>
  </si>
  <si>
    <t xml:space="preserve">Hnojení půdy umělým hnojivem na široko v rovině a svahu do 1:5</t>
  </si>
  <si>
    <t xml:space="preserve">t</t>
  </si>
  <si>
    <t xml:space="preserve">1 </t>
  </si>
  <si>
    <t xml:space="preserve">Zřízení vegetační mísy u stromů, d 1,5 m</t>
  </si>
  <si>
    <t xml:space="preserve">ks</t>
  </si>
  <si>
    <t xml:space="preserve">998231311</t>
  </si>
  <si>
    <t xml:space="preserve">Přesun hmot pro sadovnické a krajinářské úpravy vodorovně do 5000 m</t>
  </si>
  <si>
    <t xml:space="preserve">součet K</t>
  </si>
  <si>
    <t xml:space="preserve">materiál</t>
  </si>
  <si>
    <t xml:space="preserve">M</t>
  </si>
  <si>
    <t xml:space="preserve">substrát pro výměnu v jamkách</t>
  </si>
  <si>
    <t xml:space="preserve">2 </t>
  </si>
  <si>
    <t xml:space="preserve">travní osivo parková směs 0,025 kg/m2</t>
  </si>
  <si>
    <t xml:space="preserve">kg</t>
  </si>
  <si>
    <t xml:space="preserve">3</t>
  </si>
  <si>
    <t xml:space="preserve">hnojivo Cererit</t>
  </si>
  <si>
    <t xml:space="preserve">4</t>
  </si>
  <si>
    <t xml:space="preserve">herbicid Roundup 4 l./ha</t>
  </si>
  <si>
    <t xml:space="preserve">l</t>
  </si>
  <si>
    <t xml:space="preserve">5</t>
  </si>
  <si>
    <t xml:space="preserve">kůly 6 cm průměr, 250 cm délka, vč. příček a vázacího materiálu</t>
  </si>
  <si>
    <t xml:space="preserve">6</t>
  </si>
  <si>
    <t xml:space="preserve">kůra mulčovací</t>
  </si>
  <si>
    <t xml:space="preserve">7</t>
  </si>
  <si>
    <t xml:space="preserve">Fagus sylvatica 18-20 cm</t>
  </si>
  <si>
    <t xml:space="preserve">8 </t>
  </si>
  <si>
    <t xml:space="preserve">Fagus sylvatica Atropunicea 18-20 cm</t>
  </si>
  <si>
    <t xml:space="preserve">9 </t>
  </si>
  <si>
    <t xml:space="preserve">Quercus robur Fastigiata Koster v. 350 cm</t>
  </si>
  <si>
    <t xml:space="preserve">10</t>
  </si>
  <si>
    <t xml:space="preserve">Carpinus betulus 16-18 cm</t>
  </si>
  <si>
    <t xml:space="preserve">11 </t>
  </si>
  <si>
    <t xml:space="preserve">Pinus sylvestris v. 200 cm</t>
  </si>
  <si>
    <t xml:space="preserve">12</t>
  </si>
  <si>
    <t xml:space="preserve">Pinus strobus v. 200 cm</t>
  </si>
  <si>
    <t xml:space="preserve">13</t>
  </si>
  <si>
    <t xml:space="preserve">Chamaecyparis nootkatensis Pendula v. 300cm</t>
  </si>
  <si>
    <t xml:space="preserve">14</t>
  </si>
  <si>
    <t xml:space="preserve">Picea omorica v. 250 cm</t>
  </si>
  <si>
    <t xml:space="preserve">15</t>
  </si>
  <si>
    <t xml:space="preserve">Tsuga canadensis v. 250-275 cm</t>
  </si>
  <si>
    <t xml:space="preserve">16 </t>
  </si>
  <si>
    <t xml:space="preserve">Buxus sempervirens, koule 50-55 cm</t>
  </si>
  <si>
    <t xml:space="preserve">17</t>
  </si>
  <si>
    <t xml:space="preserve">Philadelphus Virginal kont. 2,5 l.</t>
  </si>
  <si>
    <t xml:space="preserve">18 </t>
  </si>
  <si>
    <t xml:space="preserve">Keria japonica Plena 2,5 l</t>
  </si>
  <si>
    <t xml:space="preserve">19</t>
  </si>
  <si>
    <t xml:space="preserve">Viburnum pragense kont. 12 l</t>
  </si>
  <si>
    <t xml:space="preserve">součet M</t>
  </si>
  <si>
    <t xml:space="preserve">celkem K+M</t>
  </si>
  <si>
    <t xml:space="preserve">ceny prací cenové soustavy RTS I 2020</t>
  </si>
  <si>
    <t xml:space="preserve">ceny rostlinného materiálu dle aktuálního ceníku Arboeko, ostatní ceny dle aktuálních ceníků různých dodavatelů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</si>
</sst>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000"/>
    <numFmt numFmtId="166" formatCode="@"/>
    <numFmt numFmtId="167" formatCode="#,##0"/>
    <numFmt numFmtId="168" formatCode="#,##0.000"/>
    <numFmt numFmtId="169" formatCode="#,##0.00"/>
  </numFmts>
  <fonts count="8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left" vertical="center" textRotation="0" wrapText="false" indent="0" shrinkToFit="false" readingOrder="1"/>
      <protection locked="true" hidden="false"/>
    </xf>
    <xf numFmtId="166" fontId="6" fillId="0" borderId="0" xfId="0" applyFont="true" applyBorder="true" applyAlignment="true" applyProtection="false">
      <alignment horizontal="center" vertical="center" textRotation="0" wrapText="false" indent="0" shrinkToFit="false" readingOrder="1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 readingOrder="1"/>
      <protection locked="true" hidden="false"/>
    </xf>
    <xf numFmtId="166" fontId="4" fillId="0" borderId="0" xfId="0" applyFont="true" applyBorder="true" applyAlignment="true" applyProtection="false">
      <alignment horizontal="left" vertical="center" textRotation="0" wrapText="false" indent="0" shrinkToFit="false" readingOrder="1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 readingOrder="1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left" vertical="center" textRotation="0" wrapText="false" indent="0" shrinkToFit="false" readingOrder="1"/>
      <protection locked="true" hidden="false"/>
    </xf>
    <xf numFmtId="166" fontId="4" fillId="2" borderId="1" xfId="0" applyFont="true" applyBorder="true" applyAlignment="true" applyProtection="false">
      <alignment horizontal="center" vertical="center" textRotation="0" wrapText="true" indent="0" shrinkToFit="true" readingOrder="1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true" readingOrder="1"/>
      <protection locked="true" hidden="false"/>
    </xf>
    <xf numFmtId="166" fontId="7" fillId="0" borderId="2" xfId="0" applyFont="true" applyBorder="true" applyAlignment="true" applyProtection="false">
      <alignment horizontal="left" vertical="center" textRotation="0" wrapText="false" indent="0" shrinkToFit="false" readingOrder="1"/>
      <protection locked="true" hidden="false"/>
    </xf>
    <xf numFmtId="166" fontId="4" fillId="0" borderId="3" xfId="0" applyFont="true" applyBorder="true" applyAlignment="true" applyProtection="false">
      <alignment horizontal="center" vertical="center" textRotation="0" wrapText="true" indent="0" shrinkToFit="true" readingOrder="1"/>
      <protection locked="true" hidden="false"/>
    </xf>
    <xf numFmtId="165" fontId="4" fillId="0" borderId="3" xfId="0" applyFont="true" applyBorder="true" applyAlignment="true" applyProtection="false">
      <alignment horizontal="center" vertical="center" textRotation="0" wrapText="true" indent="0" shrinkToFit="true" readingOrder="1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true" indent="0" shrinkToFit="true" readingOrder="1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 readingOrder="1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 readingOrder="1"/>
      <protection locked="true" hidden="false"/>
    </xf>
    <xf numFmtId="166" fontId="4" fillId="0" borderId="1" xfId="0" applyFont="true" applyBorder="true" applyAlignment="true" applyProtection="false">
      <alignment horizontal="left" vertical="center" textRotation="0" wrapText="false" indent="0" shrinkToFit="false" readingOrder="1"/>
      <protection locked="true" hidden="false"/>
    </xf>
    <xf numFmtId="166" fontId="4" fillId="0" borderId="1" xfId="0" applyFont="true" applyBorder="true" applyAlignment="true" applyProtection="false">
      <alignment horizontal="left" vertical="center" textRotation="0" wrapText="true" indent="0" shrinkToFit="true" readingOrder="1"/>
      <protection locked="true" hidden="false"/>
    </xf>
    <xf numFmtId="168" fontId="4" fillId="0" borderId="1" xfId="0" applyFont="true" applyBorder="true" applyAlignment="true" applyProtection="false">
      <alignment horizontal="right" vertical="center" textRotation="0" wrapText="false" indent="0" shrinkToFit="false" readingOrder="1"/>
      <protection locked="true" hidden="false"/>
    </xf>
    <xf numFmtId="169" fontId="4" fillId="0" borderId="1" xfId="0" applyFont="true" applyBorder="true" applyAlignment="true" applyProtection="false">
      <alignment horizontal="right" vertical="center" textRotation="0" wrapText="false" indent="0" shrinkToFit="false" readingOrder="1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false" indent="0" shrinkToFit="false" readingOrder="1"/>
      <protection locked="true" hidden="false"/>
    </xf>
    <xf numFmtId="166" fontId="7" fillId="0" borderId="1" xfId="0" applyFont="true" applyBorder="true" applyAlignment="true" applyProtection="false">
      <alignment horizontal="left" vertical="center" textRotation="0" wrapText="true" indent="0" shrinkToFit="true" readingOrder="1"/>
      <protection locked="true" hidden="false"/>
    </xf>
    <xf numFmtId="169" fontId="7" fillId="0" borderId="1" xfId="0" applyFont="true" applyBorder="true" applyAlignment="true" applyProtection="false">
      <alignment horizontal="right" vertical="center" textRotation="0" wrapText="false" indent="0" shrinkToFit="false" readingOrder="1"/>
      <protection locked="true" hidden="false"/>
    </xf>
    <xf numFmtId="167" fontId="7" fillId="0" borderId="2" xfId="0" applyFont="true" applyBorder="true" applyAlignment="true" applyProtection="false">
      <alignment horizontal="left" vertical="center" textRotation="0" wrapText="false" indent="0" shrinkToFit="false" readingOrder="1"/>
      <protection locked="true" hidden="false"/>
    </xf>
    <xf numFmtId="166" fontId="4" fillId="0" borderId="3" xfId="0" applyFont="true" applyBorder="true" applyAlignment="true" applyProtection="false">
      <alignment horizontal="center" vertical="center" textRotation="0" wrapText="false" indent="0" shrinkToFit="false" readingOrder="1"/>
      <protection locked="true" hidden="false"/>
    </xf>
    <xf numFmtId="166" fontId="4" fillId="0" borderId="3" xfId="0" applyFont="true" applyBorder="true" applyAlignment="true" applyProtection="false">
      <alignment horizontal="left" vertical="center" textRotation="0" wrapText="false" indent="0" shrinkToFit="false" readingOrder="1"/>
      <protection locked="true" hidden="false"/>
    </xf>
    <xf numFmtId="166" fontId="4" fillId="0" borderId="3" xfId="0" applyFont="true" applyBorder="true" applyAlignment="true" applyProtection="false">
      <alignment horizontal="left" vertical="center" textRotation="0" wrapText="true" indent="0" shrinkToFit="true" readingOrder="1"/>
      <protection locked="true" hidden="false"/>
    </xf>
    <xf numFmtId="168" fontId="4" fillId="0" borderId="3" xfId="0" applyFont="true" applyBorder="true" applyAlignment="true" applyProtection="false">
      <alignment horizontal="right" vertical="center" textRotation="0" wrapText="false" indent="0" shrinkToFit="false" readingOrder="1"/>
      <protection locked="true" hidden="false"/>
    </xf>
    <xf numFmtId="169" fontId="4" fillId="0" borderId="3" xfId="0" applyFont="true" applyBorder="true" applyAlignment="true" applyProtection="false">
      <alignment horizontal="right" vertical="center" textRotation="0" wrapText="false" indent="0" shrinkToFit="false" readingOrder="1"/>
      <protection locked="true" hidden="false"/>
    </xf>
    <xf numFmtId="165" fontId="4" fillId="0" borderId="3" xfId="0" applyFont="true" applyBorder="true" applyAlignment="true" applyProtection="false">
      <alignment horizontal="right" vertical="center" textRotation="0" wrapText="false" indent="0" shrinkToFit="false" readingOrder="1"/>
      <protection locked="true" hidden="false"/>
    </xf>
    <xf numFmtId="165" fontId="4" fillId="0" borderId="4" xfId="0" applyFont="true" applyBorder="true" applyAlignment="true" applyProtection="false">
      <alignment horizontal="right" vertical="center" textRotation="0" wrapText="false" indent="0" shrinkToFit="false" readingOrder="1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center" textRotation="0" wrapText="false" indent="0" shrinkToFit="false" readingOrder="1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54"/>
  <sheetViews>
    <sheetView showFormulas="false" showGridLines="true" showRowColHeaders="true" showZeros="true" rightToLeft="false" tabSelected="true" showOutlineSymbols="true" defaultGridColor="true" view="normal" topLeftCell="A24" colorId="64" zoomScale="111" zoomScaleNormal="111" zoomScalePageLayoutView="100" workbookViewId="0">
      <selection pane="topLeft" activeCell="M42" activeCellId="0" sqref="M42"/>
    </sheetView>
  </sheetViews>
  <sheetFormatPr defaultColWidth="8.53515625" defaultRowHeight="13.8" zeroHeight="false" outlineLevelRow="0" outlineLevelCol="0"/>
  <cols>
    <col collapsed="false" customWidth="true" hidden="false" outlineLevel="0" max="1" min="1" style="1" width="4.58"/>
    <col collapsed="false" customWidth="true" hidden="false" outlineLevel="0" max="2" min="2" style="1" width="4.29"/>
    <col collapsed="false" customWidth="true" hidden="false" outlineLevel="0" max="3" min="3" style="2" width="11.11"/>
    <col collapsed="false" customWidth="true" hidden="false" outlineLevel="0" max="4" min="4" style="2" width="63.49"/>
    <col collapsed="false" customWidth="true" hidden="false" outlineLevel="0" max="5" min="5" style="1" width="4.58"/>
    <col collapsed="false" customWidth="true" hidden="false" outlineLevel="0" max="6" min="6" style="2" width="9.44"/>
    <col collapsed="false" customWidth="true" hidden="false" outlineLevel="0" max="7" min="7" style="2" width="9.32"/>
    <col collapsed="false" customWidth="true" hidden="false" outlineLevel="0" max="8" min="8" style="2" width="10.69"/>
    <col collapsed="false" customWidth="true" hidden="false" outlineLevel="0" max="9" min="9" style="3" width="10"/>
    <col collapsed="false" customWidth="true" hidden="false" outlineLevel="0" max="10" min="10" style="3" width="9.72"/>
    <col collapsed="false" customWidth="false" hidden="false" outlineLevel="0" max="1013" min="11" style="2" width="8.52"/>
    <col collapsed="false" customWidth="true" hidden="false" outlineLevel="0" max="1023" min="1014" style="2" width="11.52"/>
    <col collapsed="false" customWidth="true" hidden="false" outlineLevel="0" max="1024" min="1024" style="0" width="11.52"/>
  </cols>
  <sheetData>
    <row r="1" s="9" customFormat="true" ht="17.35" hidden="false" customHeight="false" outlineLevel="0" collapsed="false">
      <c r="A1" s="4" t="s">
        <v>0</v>
      </c>
      <c r="B1" s="5"/>
      <c r="C1" s="6"/>
      <c r="D1" s="6"/>
      <c r="E1" s="6"/>
      <c r="F1" s="7"/>
      <c r="G1" s="6"/>
      <c r="H1" s="6"/>
      <c r="I1" s="8"/>
      <c r="J1" s="8"/>
      <c r="AMJ1" s="10"/>
    </row>
    <row r="2" s="9" customFormat="true" ht="15" hidden="false" customHeight="false" outlineLevel="0" collapsed="false">
      <c r="A2" s="11" t="s">
        <v>1</v>
      </c>
      <c r="B2" s="5"/>
      <c r="C2" s="6"/>
      <c r="D2" s="6"/>
      <c r="E2" s="6"/>
      <c r="F2" s="6"/>
      <c r="G2" s="6"/>
      <c r="H2" s="6"/>
      <c r="I2" s="8"/>
      <c r="J2" s="8"/>
      <c r="AMJ2" s="10"/>
    </row>
    <row r="3" s="9" customFormat="true" ht="15" hidden="false" customHeight="false" outlineLevel="0" collapsed="false">
      <c r="A3" s="11" t="s">
        <v>2</v>
      </c>
      <c r="B3" s="5"/>
      <c r="C3" s="6"/>
      <c r="D3" s="6"/>
      <c r="E3" s="6"/>
      <c r="F3" s="6"/>
      <c r="G3" s="6"/>
      <c r="H3" s="6"/>
      <c r="I3" s="8"/>
      <c r="J3" s="8"/>
      <c r="AMJ3" s="10"/>
    </row>
    <row r="4" s="9" customFormat="true" ht="13.8" hidden="false" customHeight="false" outlineLevel="0" collapsed="false">
      <c r="A4" s="6"/>
      <c r="B4" s="6"/>
      <c r="C4" s="6"/>
      <c r="D4" s="6"/>
      <c r="E4" s="6"/>
      <c r="F4" s="6"/>
      <c r="G4" s="6"/>
      <c r="H4" s="6"/>
      <c r="I4" s="8"/>
      <c r="J4" s="8"/>
      <c r="AMJ4" s="10"/>
    </row>
    <row r="5" customFormat="false" ht="22.35" hidden="false" customHeight="false" outlineLevel="0" collapsed="false">
      <c r="A5" s="12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3" t="s">
        <v>11</v>
      </c>
      <c r="J5" s="13" t="s">
        <v>12</v>
      </c>
    </row>
    <row r="6" customFormat="false" ht="13.8" hidden="false" customHeight="false" outlineLevel="0" collapsed="false">
      <c r="A6" s="14" t="s">
        <v>13</v>
      </c>
      <c r="B6" s="15"/>
      <c r="C6" s="15"/>
      <c r="D6" s="15"/>
      <c r="E6" s="15"/>
      <c r="F6" s="15"/>
      <c r="G6" s="15"/>
      <c r="H6" s="15"/>
      <c r="I6" s="16"/>
      <c r="J6" s="17"/>
    </row>
    <row r="7" customFormat="false" ht="13.8" hidden="false" customHeight="false" outlineLevel="0" collapsed="false">
      <c r="A7" s="18" t="n">
        <v>1</v>
      </c>
      <c r="B7" s="19" t="s">
        <v>14</v>
      </c>
      <c r="C7" s="20" t="s">
        <v>15</v>
      </c>
      <c r="D7" s="21" t="s">
        <v>16</v>
      </c>
      <c r="E7" s="19" t="s">
        <v>17</v>
      </c>
      <c r="F7" s="22" t="n">
        <v>18</v>
      </c>
      <c r="G7" s="23" t="n">
        <v>3164.99</v>
      </c>
      <c r="H7" s="23" t="n">
        <f aca="false">PRODUCT(F7,G7)</f>
        <v>56969.82</v>
      </c>
      <c r="I7" s="24" t="n">
        <v>0.00304</v>
      </c>
      <c r="J7" s="24" t="n">
        <f aca="false">PRODUCT(F7,I7)</f>
        <v>0.05472</v>
      </c>
    </row>
    <row r="8" customFormat="false" ht="13.8" hidden="false" customHeight="false" outlineLevel="0" collapsed="false">
      <c r="A8" s="18" t="n">
        <v>2</v>
      </c>
      <c r="B8" s="19" t="s">
        <v>14</v>
      </c>
      <c r="C8" s="20" t="s">
        <v>18</v>
      </c>
      <c r="D8" s="21" t="s">
        <v>19</v>
      </c>
      <c r="E8" s="19" t="s">
        <v>20</v>
      </c>
      <c r="F8" s="22" t="n">
        <v>102</v>
      </c>
      <c r="G8" s="23" t="n">
        <v>64.79</v>
      </c>
      <c r="H8" s="23" t="n">
        <f aca="false">PRODUCT(F8,G8)</f>
        <v>6608.58</v>
      </c>
      <c r="I8" s="24" t="n">
        <v>0</v>
      </c>
      <c r="J8" s="24" t="n">
        <v>0</v>
      </c>
    </row>
    <row r="9" customFormat="false" ht="13.8" hidden="false" customHeight="false" outlineLevel="0" collapsed="false">
      <c r="A9" s="18" t="n">
        <v>3</v>
      </c>
      <c r="B9" s="19" t="s">
        <v>14</v>
      </c>
      <c r="C9" s="20" t="s">
        <v>21</v>
      </c>
      <c r="D9" s="21" t="s">
        <v>22</v>
      </c>
      <c r="E9" s="19" t="s">
        <v>20</v>
      </c>
      <c r="F9" s="22" t="n">
        <v>102</v>
      </c>
      <c r="G9" s="23" t="n">
        <v>59</v>
      </c>
      <c r="H9" s="23" t="n">
        <f aca="false">PRODUCT(F9,G9)</f>
        <v>6018</v>
      </c>
      <c r="I9" s="24" t="n">
        <v>0</v>
      </c>
      <c r="J9" s="24" t="n">
        <v>0</v>
      </c>
    </row>
    <row r="10" customFormat="false" ht="13.8" hidden="false" customHeight="false" outlineLevel="0" collapsed="false">
      <c r="A10" s="18" t="n">
        <v>4</v>
      </c>
      <c r="B10" s="19" t="s">
        <v>14</v>
      </c>
      <c r="C10" s="20" t="s">
        <v>23</v>
      </c>
      <c r="D10" s="21" t="s">
        <v>24</v>
      </c>
      <c r="E10" s="19" t="s">
        <v>25</v>
      </c>
      <c r="F10" s="22" t="n">
        <v>258</v>
      </c>
      <c r="G10" s="23" t="n">
        <v>267</v>
      </c>
      <c r="H10" s="23" t="n">
        <f aca="false">PRODUCT(F10,G10)</f>
        <v>68886</v>
      </c>
      <c r="I10" s="24" t="n">
        <v>0</v>
      </c>
      <c r="J10" s="24" t="n">
        <v>0</v>
      </c>
    </row>
    <row r="11" customFormat="false" ht="13.8" hidden="false" customHeight="false" outlineLevel="0" collapsed="false">
      <c r="A11" s="18" t="n">
        <v>5</v>
      </c>
      <c r="B11" s="19" t="s">
        <v>14</v>
      </c>
      <c r="C11" s="20" t="s">
        <v>26</v>
      </c>
      <c r="D11" s="21" t="s">
        <v>27</v>
      </c>
      <c r="E11" s="19" t="s">
        <v>25</v>
      </c>
      <c r="F11" s="22" t="n">
        <v>258</v>
      </c>
      <c r="G11" s="23" t="n">
        <v>68.11</v>
      </c>
      <c r="H11" s="23" t="n">
        <f aca="false">PRODUCT(F11,G11)</f>
        <v>17572.38</v>
      </c>
      <c r="I11" s="24" t="n">
        <v>0</v>
      </c>
      <c r="J11" s="24" t="n">
        <v>0</v>
      </c>
    </row>
    <row r="12" customFormat="false" ht="13.8" hidden="false" customHeight="false" outlineLevel="0" collapsed="false">
      <c r="A12" s="18" t="n">
        <v>6</v>
      </c>
      <c r="B12" s="19" t="s">
        <v>14</v>
      </c>
      <c r="C12" s="20" t="s">
        <v>28</v>
      </c>
      <c r="D12" s="21" t="s">
        <v>29</v>
      </c>
      <c r="E12" s="19" t="s">
        <v>20</v>
      </c>
      <c r="F12" s="22" t="n">
        <v>1290</v>
      </c>
      <c r="G12" s="23" t="n">
        <v>56.7</v>
      </c>
      <c r="H12" s="23" t="n">
        <f aca="false">PRODUCT(F12,G12)</f>
        <v>73143</v>
      </c>
      <c r="I12" s="24" t="n">
        <v>0</v>
      </c>
      <c r="J12" s="24" t="n">
        <v>0</v>
      </c>
    </row>
    <row r="13" customFormat="false" ht="13.8" hidden="false" customHeight="false" outlineLevel="0" collapsed="false">
      <c r="A13" s="18" t="n">
        <v>7</v>
      </c>
      <c r="B13" s="19" t="s">
        <v>14</v>
      </c>
      <c r="C13" s="20" t="s">
        <v>30</v>
      </c>
      <c r="D13" s="21" t="s">
        <v>31</v>
      </c>
      <c r="E13" s="19" t="s">
        <v>20</v>
      </c>
      <c r="F13" s="22" t="n">
        <v>1290</v>
      </c>
      <c r="G13" s="23" t="n">
        <v>155.99</v>
      </c>
      <c r="H13" s="23" t="n">
        <f aca="false">PRODUCT(F13,G13)</f>
        <v>201227.1</v>
      </c>
      <c r="I13" s="24" t="n">
        <v>0</v>
      </c>
      <c r="J13" s="24" t="n">
        <v>0</v>
      </c>
    </row>
    <row r="14" customFormat="false" ht="13.8" hidden="false" customHeight="false" outlineLevel="0" collapsed="false">
      <c r="A14" s="18" t="n">
        <v>8</v>
      </c>
      <c r="B14" s="19" t="s">
        <v>14</v>
      </c>
      <c r="C14" s="20" t="s">
        <v>32</v>
      </c>
      <c r="D14" s="21" t="s">
        <v>33</v>
      </c>
      <c r="E14" s="19" t="s">
        <v>20</v>
      </c>
      <c r="F14" s="22" t="n">
        <v>1238</v>
      </c>
      <c r="G14" s="23" t="n">
        <v>24.1</v>
      </c>
      <c r="H14" s="23" t="n">
        <f aca="false">PRODUCT(F14,G14)</f>
        <v>29835.8</v>
      </c>
      <c r="I14" s="24" t="n">
        <v>0</v>
      </c>
      <c r="J14" s="24" t="n">
        <v>0</v>
      </c>
    </row>
    <row r="15" customFormat="false" ht="22.35" hidden="false" customHeight="false" outlineLevel="0" collapsed="false">
      <c r="A15" s="18" t="n">
        <v>9</v>
      </c>
      <c r="B15" s="19" t="s">
        <v>14</v>
      </c>
      <c r="C15" s="20" t="s">
        <v>34</v>
      </c>
      <c r="D15" s="21" t="s">
        <v>35</v>
      </c>
      <c r="E15" s="19" t="s">
        <v>17</v>
      </c>
      <c r="F15" s="22" t="n">
        <v>12</v>
      </c>
      <c r="G15" s="23" t="n">
        <v>1463.99</v>
      </c>
      <c r="H15" s="23" t="n">
        <f aca="false">PRODUCT(F15,G15)</f>
        <v>17567.88</v>
      </c>
      <c r="I15" s="24" t="n">
        <v>0</v>
      </c>
      <c r="J15" s="24" t="n">
        <v>0</v>
      </c>
    </row>
    <row r="16" customFormat="false" ht="22.35" hidden="false" customHeight="false" outlineLevel="0" collapsed="false">
      <c r="A16" s="18" t="n">
        <v>10</v>
      </c>
      <c r="B16" s="19" t="s">
        <v>14</v>
      </c>
      <c r="C16" s="20" t="s">
        <v>36</v>
      </c>
      <c r="D16" s="21" t="s">
        <v>37</v>
      </c>
      <c r="E16" s="19" t="s">
        <v>17</v>
      </c>
      <c r="F16" s="22" t="n">
        <v>109</v>
      </c>
      <c r="G16" s="23" t="n">
        <v>76.49</v>
      </c>
      <c r="H16" s="23" t="n">
        <f aca="false">PRODUCT(F16,G16)</f>
        <v>8337.41</v>
      </c>
      <c r="I16" s="24" t="n">
        <v>0</v>
      </c>
      <c r="J16" s="24" t="n">
        <v>0</v>
      </c>
    </row>
    <row r="17" customFormat="false" ht="22.35" hidden="false" customHeight="false" outlineLevel="0" collapsed="false">
      <c r="A17" s="18" t="n">
        <v>11</v>
      </c>
      <c r="B17" s="19" t="s">
        <v>14</v>
      </c>
      <c r="C17" s="20" t="s">
        <v>38</v>
      </c>
      <c r="D17" s="21" t="s">
        <v>39</v>
      </c>
      <c r="E17" s="19" t="s">
        <v>17</v>
      </c>
      <c r="F17" s="22" t="n">
        <v>24</v>
      </c>
      <c r="G17" s="23" t="n">
        <v>172</v>
      </c>
      <c r="H17" s="23" t="n">
        <f aca="false">PRODUCT(F17,G17)</f>
        <v>4128</v>
      </c>
      <c r="I17" s="24" t="n">
        <v>0</v>
      </c>
      <c r="J17" s="24" t="n">
        <v>0</v>
      </c>
    </row>
    <row r="18" customFormat="false" ht="13.8" hidden="false" customHeight="false" outlineLevel="0" collapsed="false">
      <c r="A18" s="18" t="n">
        <v>12</v>
      </c>
      <c r="B18" s="19" t="s">
        <v>14</v>
      </c>
      <c r="C18" s="20" t="s">
        <v>40</v>
      </c>
      <c r="D18" s="21" t="s">
        <v>41</v>
      </c>
      <c r="E18" s="19" t="s">
        <v>20</v>
      </c>
      <c r="F18" s="22" t="n">
        <v>1290</v>
      </c>
      <c r="G18" s="23" t="n">
        <v>1.24</v>
      </c>
      <c r="H18" s="23" t="n">
        <f aca="false">PRODUCT(F18,G18)</f>
        <v>1599.6</v>
      </c>
      <c r="I18" s="24" t="n">
        <v>0</v>
      </c>
      <c r="J18" s="24" t="n">
        <v>0</v>
      </c>
    </row>
    <row r="19" customFormat="false" ht="13.8" hidden="false" customHeight="false" outlineLevel="0" collapsed="false">
      <c r="A19" s="18" t="n">
        <v>13</v>
      </c>
      <c r="B19" s="19" t="s">
        <v>14</v>
      </c>
      <c r="C19" s="20" t="s">
        <v>42</v>
      </c>
      <c r="D19" s="21" t="s">
        <v>43</v>
      </c>
      <c r="E19" s="19" t="s">
        <v>20</v>
      </c>
      <c r="F19" s="22" t="n">
        <v>1290</v>
      </c>
      <c r="G19" s="23" t="n">
        <v>5.11</v>
      </c>
      <c r="H19" s="23" t="n">
        <f aca="false">PRODUCT(F19,G19)</f>
        <v>6591.9</v>
      </c>
      <c r="I19" s="24" t="n">
        <v>0</v>
      </c>
      <c r="J19" s="24" t="n">
        <v>0</v>
      </c>
    </row>
    <row r="20" customFormat="false" ht="13.8" hidden="false" customHeight="false" outlineLevel="0" collapsed="false">
      <c r="A20" s="18" t="n">
        <v>14</v>
      </c>
      <c r="B20" s="19" t="s">
        <v>14</v>
      </c>
      <c r="C20" s="20" t="s">
        <v>44</v>
      </c>
      <c r="D20" s="21" t="s">
        <v>45</v>
      </c>
      <c r="E20" s="19" t="s">
        <v>17</v>
      </c>
      <c r="F20" s="22" t="n">
        <v>133</v>
      </c>
      <c r="G20" s="23" t="n">
        <v>67.59</v>
      </c>
      <c r="H20" s="23" t="n">
        <f aca="false">PRODUCT(F20,G20)</f>
        <v>8989.47</v>
      </c>
      <c r="I20" s="24" t="n">
        <v>0</v>
      </c>
      <c r="J20" s="24" t="n">
        <v>0</v>
      </c>
    </row>
    <row r="21" customFormat="false" ht="13.8" hidden="false" customHeight="false" outlineLevel="0" collapsed="false">
      <c r="A21" s="18" t="n">
        <v>15</v>
      </c>
      <c r="B21" s="19" t="s">
        <v>14</v>
      </c>
      <c r="C21" s="20" t="s">
        <v>46</v>
      </c>
      <c r="D21" s="21" t="s">
        <v>47</v>
      </c>
      <c r="E21" s="19" t="s">
        <v>17</v>
      </c>
      <c r="F21" s="22" t="n">
        <v>12</v>
      </c>
      <c r="G21" s="23" t="n">
        <v>601.99</v>
      </c>
      <c r="H21" s="23" t="n">
        <f aca="false">PRODUCT(F21,G21)</f>
        <v>7223.88</v>
      </c>
      <c r="I21" s="24" t="n">
        <v>0</v>
      </c>
      <c r="J21" s="24" t="n">
        <v>0</v>
      </c>
    </row>
    <row r="22" customFormat="false" ht="13.8" hidden="false" customHeight="false" outlineLevel="0" collapsed="false">
      <c r="A22" s="18" t="n">
        <v>16</v>
      </c>
      <c r="B22" s="19" t="s">
        <v>14</v>
      </c>
      <c r="C22" s="20" t="s">
        <v>48</v>
      </c>
      <c r="D22" s="21" t="s">
        <v>49</v>
      </c>
      <c r="E22" s="19" t="s">
        <v>17</v>
      </c>
      <c r="F22" s="22" t="n">
        <v>12</v>
      </c>
      <c r="G22" s="23" t="n">
        <v>405.5</v>
      </c>
      <c r="H22" s="23" t="n">
        <f aca="false">PRODUCT(F22,G22)</f>
        <v>4866</v>
      </c>
      <c r="I22" s="24" t="n">
        <v>0.00056</v>
      </c>
      <c r="J22" s="24" t="n">
        <f aca="false">PRODUCT(I22,F22)</f>
        <v>0.00672</v>
      </c>
    </row>
    <row r="23" customFormat="false" ht="13.8" hidden="false" customHeight="false" outlineLevel="0" collapsed="false">
      <c r="A23" s="18" t="n">
        <v>17</v>
      </c>
      <c r="B23" s="19" t="s">
        <v>14</v>
      </c>
      <c r="C23" s="20" t="s">
        <v>50</v>
      </c>
      <c r="D23" s="21" t="s">
        <v>51</v>
      </c>
      <c r="E23" s="19" t="s">
        <v>20</v>
      </c>
      <c r="F23" s="22" t="n">
        <v>1290</v>
      </c>
      <c r="G23" s="23" t="n">
        <v>4.55</v>
      </c>
      <c r="H23" s="23" t="n">
        <f aca="false">PRODUCT(F23,G23)</f>
        <v>5869.5</v>
      </c>
      <c r="I23" s="24" t="n">
        <v>0</v>
      </c>
      <c r="J23" s="24" t="n">
        <v>0</v>
      </c>
    </row>
    <row r="24" customFormat="false" ht="13.8" hidden="false" customHeight="false" outlineLevel="0" collapsed="false">
      <c r="A24" s="18" t="n">
        <v>18</v>
      </c>
      <c r="B24" s="19" t="s">
        <v>14</v>
      </c>
      <c r="C24" s="20" t="s">
        <v>52</v>
      </c>
      <c r="D24" s="21" t="s">
        <v>53</v>
      </c>
      <c r="E24" s="19" t="s">
        <v>17</v>
      </c>
      <c r="F24" s="22" t="n">
        <v>8</v>
      </c>
      <c r="G24" s="23" t="n">
        <v>66.1</v>
      </c>
      <c r="H24" s="23" t="n">
        <f aca="false">PRODUCT(F24,G24)</f>
        <v>528.8</v>
      </c>
      <c r="I24" s="24" t="n">
        <v>0</v>
      </c>
      <c r="J24" s="24" t="n">
        <v>0</v>
      </c>
    </row>
    <row r="25" customFormat="false" ht="13.8" hidden="false" customHeight="false" outlineLevel="0" collapsed="false">
      <c r="A25" s="18" t="n">
        <v>19</v>
      </c>
      <c r="B25" s="19" t="s">
        <v>14</v>
      </c>
      <c r="C25" s="20" t="s">
        <v>54</v>
      </c>
      <c r="D25" s="21" t="s">
        <v>55</v>
      </c>
      <c r="E25" s="19" t="s">
        <v>20</v>
      </c>
      <c r="F25" s="22" t="n">
        <v>101</v>
      </c>
      <c r="G25" s="23" t="n">
        <v>60.59</v>
      </c>
      <c r="H25" s="23" t="n">
        <f aca="false">PRODUCT(F25,G25)</f>
        <v>6119.59</v>
      </c>
      <c r="I25" s="24" t="n">
        <v>0</v>
      </c>
      <c r="J25" s="24" t="n">
        <v>0</v>
      </c>
    </row>
    <row r="26" customFormat="false" ht="13.8" hidden="false" customHeight="false" outlineLevel="0" collapsed="false">
      <c r="A26" s="18" t="n">
        <v>20</v>
      </c>
      <c r="B26" s="19" t="s">
        <v>14</v>
      </c>
      <c r="C26" s="20" t="s">
        <v>56</v>
      </c>
      <c r="D26" s="21" t="s">
        <v>57</v>
      </c>
      <c r="E26" s="19" t="s">
        <v>58</v>
      </c>
      <c r="F26" s="22" t="n">
        <v>0.078</v>
      </c>
      <c r="G26" s="23" t="n">
        <v>7945</v>
      </c>
      <c r="H26" s="23" t="n">
        <f aca="false">PRODUCT(F26,G26)</f>
        <v>619.71</v>
      </c>
      <c r="I26" s="24" t="n">
        <v>0</v>
      </c>
      <c r="J26" s="24" t="n">
        <v>0</v>
      </c>
    </row>
    <row r="27" customFormat="false" ht="13.8" hidden="false" customHeight="false" outlineLevel="0" collapsed="false">
      <c r="A27" s="18" t="n">
        <v>21</v>
      </c>
      <c r="B27" s="19" t="s">
        <v>14</v>
      </c>
      <c r="C27" s="20" t="s">
        <v>59</v>
      </c>
      <c r="D27" s="21" t="s">
        <v>60</v>
      </c>
      <c r="E27" s="19" t="s">
        <v>61</v>
      </c>
      <c r="F27" s="22" t="n">
        <v>12</v>
      </c>
      <c r="G27" s="23" t="n">
        <v>150</v>
      </c>
      <c r="H27" s="23" t="n">
        <f aca="false">PRODUCT(F27,G27)</f>
        <v>1800</v>
      </c>
      <c r="I27" s="24" t="n">
        <v>0</v>
      </c>
      <c r="J27" s="24" t="n">
        <v>0</v>
      </c>
    </row>
    <row r="28" customFormat="false" ht="13.8" hidden="false" customHeight="false" outlineLevel="0" collapsed="false">
      <c r="A28" s="18" t="n">
        <v>22</v>
      </c>
      <c r="B28" s="19" t="s">
        <v>14</v>
      </c>
      <c r="C28" s="20" t="s">
        <v>62</v>
      </c>
      <c r="D28" s="21" t="s">
        <v>63</v>
      </c>
      <c r="E28" s="19" t="s">
        <v>58</v>
      </c>
      <c r="F28" s="22" t="n">
        <v>17.11494</v>
      </c>
      <c r="G28" s="23" t="n">
        <v>990</v>
      </c>
      <c r="H28" s="23" t="n">
        <f aca="false">PRODUCT(F28,G28)</f>
        <v>16943.7906</v>
      </c>
      <c r="I28" s="24"/>
      <c r="J28" s="24"/>
    </row>
    <row r="29" customFormat="false" ht="13.8" hidden="false" customHeight="false" outlineLevel="0" collapsed="false">
      <c r="A29" s="18"/>
      <c r="B29" s="19" t="s">
        <v>14</v>
      </c>
      <c r="C29" s="20"/>
      <c r="D29" s="25" t="s">
        <v>64</v>
      </c>
      <c r="E29" s="19"/>
      <c r="F29" s="22"/>
      <c r="G29" s="23"/>
      <c r="H29" s="26" t="n">
        <f aca="false">SUM(H7:H28)</f>
        <v>551446.2106</v>
      </c>
      <c r="I29" s="24"/>
      <c r="J29" s="24"/>
    </row>
    <row r="30" customFormat="false" ht="13.8" hidden="false" customHeight="false" outlineLevel="0" collapsed="false">
      <c r="A30" s="27" t="s">
        <v>65</v>
      </c>
      <c r="B30" s="28"/>
      <c r="C30" s="29"/>
      <c r="D30" s="30"/>
      <c r="E30" s="28"/>
      <c r="F30" s="31"/>
      <c r="G30" s="32"/>
      <c r="H30" s="32"/>
      <c r="I30" s="33"/>
      <c r="J30" s="34"/>
    </row>
    <row r="31" customFormat="false" ht="13.8" hidden="false" customHeight="false" outlineLevel="0" collapsed="false">
      <c r="A31" s="18" t="n">
        <v>23</v>
      </c>
      <c r="B31" s="19" t="s">
        <v>66</v>
      </c>
      <c r="C31" s="20" t="s">
        <v>59</v>
      </c>
      <c r="D31" s="21" t="s">
        <v>67</v>
      </c>
      <c r="E31" s="19" t="s">
        <v>25</v>
      </c>
      <c r="F31" s="22" t="n">
        <v>8</v>
      </c>
      <c r="G31" s="23" t="n">
        <v>850</v>
      </c>
      <c r="H31" s="23" t="n">
        <f aca="false">PRODUCT(F31,G31)</f>
        <v>6800</v>
      </c>
      <c r="I31" s="24" t="n">
        <v>1.3</v>
      </c>
      <c r="J31" s="24" t="n">
        <f aca="false">PRODUCT(F31,I31)</f>
        <v>10.4</v>
      </c>
    </row>
    <row r="32" customFormat="false" ht="13.8" hidden="false" customHeight="false" outlineLevel="0" collapsed="false">
      <c r="A32" s="18" t="n">
        <v>24</v>
      </c>
      <c r="B32" s="19" t="s">
        <v>66</v>
      </c>
      <c r="C32" s="20" t="s">
        <v>68</v>
      </c>
      <c r="D32" s="21" t="s">
        <v>69</v>
      </c>
      <c r="E32" s="19" t="s">
        <v>70</v>
      </c>
      <c r="F32" s="22" t="n">
        <v>31</v>
      </c>
      <c r="G32" s="23" t="n">
        <v>110</v>
      </c>
      <c r="H32" s="23" t="n">
        <f aca="false">PRODUCT(F32,G32)</f>
        <v>3410</v>
      </c>
      <c r="I32" s="24" t="n">
        <v>0.001</v>
      </c>
      <c r="J32" s="24" t="n">
        <f aca="false">PRODUCT(F32,I32)</f>
        <v>0.031</v>
      </c>
    </row>
    <row r="33" customFormat="false" ht="13.8" hidden="false" customHeight="false" outlineLevel="0" collapsed="false">
      <c r="A33" s="18" t="n">
        <v>25</v>
      </c>
      <c r="B33" s="19" t="s">
        <v>66</v>
      </c>
      <c r="C33" s="20" t="s">
        <v>71</v>
      </c>
      <c r="D33" s="35" t="s">
        <v>72</v>
      </c>
      <c r="E33" s="36" t="s">
        <v>70</v>
      </c>
      <c r="F33" s="37" t="n">
        <v>78</v>
      </c>
      <c r="G33" s="37" t="n">
        <v>21</v>
      </c>
      <c r="H33" s="37" t="n">
        <f aca="false">PRODUCT(F33,G33)</f>
        <v>1638</v>
      </c>
      <c r="I33" s="38" t="n">
        <v>0.001</v>
      </c>
      <c r="J33" s="38" t="n">
        <f aca="false">PRODUCT(F33,I33)</f>
        <v>0.078</v>
      </c>
    </row>
    <row r="34" customFormat="false" ht="13.8" hidden="false" customHeight="false" outlineLevel="0" collapsed="false">
      <c r="A34" s="18" t="n">
        <v>26</v>
      </c>
      <c r="B34" s="19" t="s">
        <v>66</v>
      </c>
      <c r="C34" s="20" t="s">
        <v>73</v>
      </c>
      <c r="D34" s="35" t="s">
        <v>74</v>
      </c>
      <c r="E34" s="36" t="s">
        <v>75</v>
      </c>
      <c r="F34" s="37" t="n">
        <v>0.5</v>
      </c>
      <c r="G34" s="37" t="n">
        <v>290</v>
      </c>
      <c r="H34" s="37" t="n">
        <f aca="false">PRODUCT(F34,G34)</f>
        <v>145</v>
      </c>
      <c r="I34" s="38" t="n">
        <v>0.001</v>
      </c>
      <c r="J34" s="38" t="n">
        <f aca="false">PRODUCT(F34,I34)</f>
        <v>0.0005</v>
      </c>
    </row>
    <row r="35" customFormat="false" ht="13.8" hidden="false" customHeight="false" outlineLevel="0" collapsed="false">
      <c r="A35" s="18" t="n">
        <v>27</v>
      </c>
      <c r="B35" s="19" t="s">
        <v>66</v>
      </c>
      <c r="C35" s="20" t="s">
        <v>76</v>
      </c>
      <c r="D35" s="39" t="s">
        <v>77</v>
      </c>
      <c r="E35" s="40" t="s">
        <v>61</v>
      </c>
      <c r="F35" s="41" t="n">
        <v>24</v>
      </c>
      <c r="G35" s="41" t="n">
        <v>69</v>
      </c>
      <c r="H35" s="41" t="n">
        <f aca="false">PRODUCT(F35,G35)</f>
        <v>1656</v>
      </c>
      <c r="I35" s="42" t="n">
        <v>0.006</v>
      </c>
      <c r="J35" s="42" t="n">
        <f aca="false">PRODUCT(F35,I35)</f>
        <v>0.144</v>
      </c>
    </row>
    <row r="36" customFormat="false" ht="13.8" hidden="false" customHeight="false" outlineLevel="0" collapsed="false">
      <c r="A36" s="18" t="n">
        <v>28</v>
      </c>
      <c r="B36" s="19" t="s">
        <v>66</v>
      </c>
      <c r="C36" s="20" t="s">
        <v>78</v>
      </c>
      <c r="D36" s="39" t="s">
        <v>79</v>
      </c>
      <c r="E36" s="40" t="s">
        <v>25</v>
      </c>
      <c r="F36" s="41" t="n">
        <v>10.5</v>
      </c>
      <c r="G36" s="41" t="n">
        <v>690</v>
      </c>
      <c r="H36" s="41" t="n">
        <f aca="false">PRODUCT(F36,G36)</f>
        <v>7245</v>
      </c>
      <c r="I36" s="42" t="n">
        <v>0.5</v>
      </c>
      <c r="J36" s="42" t="n">
        <f aca="false">PRODUCT(F36,I36)</f>
        <v>5.25</v>
      </c>
    </row>
    <row r="37" customFormat="false" ht="13.8" hidden="false" customHeight="false" outlineLevel="0" collapsed="false">
      <c r="A37" s="18" t="n">
        <v>29</v>
      </c>
      <c r="B37" s="19" t="s">
        <v>66</v>
      </c>
      <c r="C37" s="20" t="s">
        <v>80</v>
      </c>
      <c r="D37" s="21" t="s">
        <v>81</v>
      </c>
      <c r="E37" s="19" t="s">
        <v>61</v>
      </c>
      <c r="F37" s="22" t="n">
        <v>1</v>
      </c>
      <c r="G37" s="23" t="n">
        <v>5226</v>
      </c>
      <c r="H37" s="23" t="n">
        <f aca="false">PRODUCT(F37,G37)</f>
        <v>5226</v>
      </c>
      <c r="I37" s="24" t="n">
        <v>0.06</v>
      </c>
      <c r="J37" s="24" t="n">
        <f aca="false">PRODUCT(F37,I37)</f>
        <v>0.06</v>
      </c>
    </row>
    <row r="38" customFormat="false" ht="13.8" hidden="false" customHeight="false" outlineLevel="0" collapsed="false">
      <c r="A38" s="18" t="n">
        <v>30</v>
      </c>
      <c r="B38" s="19" t="s">
        <v>66</v>
      </c>
      <c r="C38" s="20" t="s">
        <v>82</v>
      </c>
      <c r="D38" s="21" t="s">
        <v>83</v>
      </c>
      <c r="E38" s="19" t="s">
        <v>61</v>
      </c>
      <c r="F38" s="22" t="n">
        <v>1</v>
      </c>
      <c r="G38" s="23" t="n">
        <v>5619</v>
      </c>
      <c r="H38" s="23" t="n">
        <f aca="false">PRODUCT(F38,G38)</f>
        <v>5619</v>
      </c>
      <c r="I38" s="24" t="n">
        <v>0.06</v>
      </c>
      <c r="J38" s="24" t="n">
        <f aca="false">PRODUCT(F38,I38)</f>
        <v>0.06</v>
      </c>
    </row>
    <row r="39" customFormat="false" ht="13.8" hidden="false" customHeight="false" outlineLevel="0" collapsed="false">
      <c r="A39" s="18" t="n">
        <v>31</v>
      </c>
      <c r="B39" s="19" t="s">
        <v>66</v>
      </c>
      <c r="C39" s="20" t="s">
        <v>84</v>
      </c>
      <c r="D39" s="21" t="s">
        <v>85</v>
      </c>
      <c r="E39" s="19" t="s">
        <v>61</v>
      </c>
      <c r="F39" s="22" t="n">
        <v>1</v>
      </c>
      <c r="G39" s="23" t="n">
        <v>3617</v>
      </c>
      <c r="H39" s="23" t="n">
        <f aca="false">PRODUCT(F39,G39)</f>
        <v>3617</v>
      </c>
      <c r="I39" s="24" t="n">
        <v>0.06</v>
      </c>
      <c r="J39" s="24" t="n">
        <f aca="false">PRODUCT(F39,I39)</f>
        <v>0.06</v>
      </c>
    </row>
    <row r="40" customFormat="false" ht="13.8" hidden="false" customHeight="false" outlineLevel="0" collapsed="false">
      <c r="A40" s="18" t="n">
        <v>32</v>
      </c>
      <c r="B40" s="19" t="s">
        <v>66</v>
      </c>
      <c r="C40" s="20" t="s">
        <v>86</v>
      </c>
      <c r="D40" s="21" t="s">
        <v>87</v>
      </c>
      <c r="E40" s="19" t="s">
        <v>61</v>
      </c>
      <c r="F40" s="22" t="n">
        <v>4</v>
      </c>
      <c r="G40" s="23" t="n">
        <v>4269</v>
      </c>
      <c r="H40" s="23" t="n">
        <f aca="false">PRODUCT(F40,G40)</f>
        <v>17076</v>
      </c>
      <c r="I40" s="24" t="n">
        <v>0.06</v>
      </c>
      <c r="J40" s="24" t="n">
        <f aca="false">PRODUCT(F40,I40)</f>
        <v>0.24</v>
      </c>
    </row>
    <row r="41" customFormat="false" ht="13.8" hidden="false" customHeight="false" outlineLevel="0" collapsed="false">
      <c r="A41" s="18" t="n">
        <v>33</v>
      </c>
      <c r="B41" s="19" t="s">
        <v>66</v>
      </c>
      <c r="C41" s="20" t="s">
        <v>88</v>
      </c>
      <c r="D41" s="21" t="s">
        <v>89</v>
      </c>
      <c r="E41" s="19" t="s">
        <v>61</v>
      </c>
      <c r="F41" s="22" t="n">
        <v>1</v>
      </c>
      <c r="G41" s="23" t="n">
        <v>1590</v>
      </c>
      <c r="H41" s="23" t="n">
        <f aca="false">PRODUCT(F41,G41)</f>
        <v>1590</v>
      </c>
      <c r="I41" s="24" t="n">
        <v>0.06</v>
      </c>
      <c r="J41" s="24" t="n">
        <f aca="false">PRODUCT(F41,I41)</f>
        <v>0.06</v>
      </c>
    </row>
    <row r="42" customFormat="false" ht="13.8" hidden="false" customHeight="false" outlineLevel="0" collapsed="false">
      <c r="A42" s="18" t="n">
        <v>34</v>
      </c>
      <c r="B42" s="19" t="s">
        <v>66</v>
      </c>
      <c r="C42" s="20" t="s">
        <v>90</v>
      </c>
      <c r="D42" s="21" t="s">
        <v>91</v>
      </c>
      <c r="E42" s="19" t="s">
        <v>61</v>
      </c>
      <c r="F42" s="22" t="n">
        <v>1</v>
      </c>
      <c r="G42" s="23" t="n">
        <v>1590</v>
      </c>
      <c r="H42" s="23" t="n">
        <f aca="false">PRODUCT(F42,G42)</f>
        <v>1590</v>
      </c>
      <c r="I42" s="24" t="n">
        <v>0.06</v>
      </c>
      <c r="J42" s="24" t="n">
        <f aca="false">PRODUCT(F42,I42)</f>
        <v>0.06</v>
      </c>
    </row>
    <row r="43" customFormat="false" ht="13.8" hidden="false" customHeight="false" outlineLevel="0" collapsed="false">
      <c r="A43" s="18" t="n">
        <v>35</v>
      </c>
      <c r="B43" s="19" t="s">
        <v>66</v>
      </c>
      <c r="C43" s="20" t="s">
        <v>92</v>
      </c>
      <c r="D43" s="21" t="s">
        <v>93</v>
      </c>
      <c r="E43" s="19" t="s">
        <v>61</v>
      </c>
      <c r="F43" s="22" t="n">
        <v>1</v>
      </c>
      <c r="G43" s="23" t="n">
        <v>5340</v>
      </c>
      <c r="H43" s="23" t="n">
        <f aca="false">PRODUCT(F43,G43)</f>
        <v>5340</v>
      </c>
      <c r="I43" s="24" t="n">
        <v>0.06</v>
      </c>
      <c r="J43" s="24" t="n">
        <f aca="false">PRODUCT(F43,I43)</f>
        <v>0.06</v>
      </c>
    </row>
    <row r="44" customFormat="false" ht="13.8" hidden="false" customHeight="false" outlineLevel="0" collapsed="false">
      <c r="A44" s="18" t="n">
        <v>36</v>
      </c>
      <c r="B44" s="19" t="s">
        <v>66</v>
      </c>
      <c r="C44" s="20" t="s">
        <v>94</v>
      </c>
      <c r="D44" s="21" t="s">
        <v>95</v>
      </c>
      <c r="E44" s="19" t="s">
        <v>61</v>
      </c>
      <c r="F44" s="22" t="n">
        <v>1</v>
      </c>
      <c r="G44" s="23" t="n">
        <v>2340</v>
      </c>
      <c r="H44" s="23" t="n">
        <f aca="false">PRODUCT(F44,G44)</f>
        <v>2340</v>
      </c>
      <c r="I44" s="24" t="n">
        <v>0.06</v>
      </c>
      <c r="J44" s="24" t="n">
        <f aca="false">PRODUCT(F44,I44)</f>
        <v>0.06</v>
      </c>
    </row>
    <row r="45" customFormat="false" ht="13.8" hidden="false" customHeight="false" outlineLevel="0" collapsed="false">
      <c r="A45" s="18" t="n">
        <v>37</v>
      </c>
      <c r="B45" s="19" t="s">
        <v>66</v>
      </c>
      <c r="C45" s="20" t="s">
        <v>96</v>
      </c>
      <c r="D45" s="21" t="s">
        <v>97</v>
      </c>
      <c r="E45" s="19" t="s">
        <v>61</v>
      </c>
      <c r="F45" s="22" t="n">
        <v>1</v>
      </c>
      <c r="G45" s="23" t="n">
        <v>4250</v>
      </c>
      <c r="H45" s="23" t="n">
        <f aca="false">PRODUCT(F45,G45)</f>
        <v>4250</v>
      </c>
      <c r="I45" s="24" t="n">
        <v>0.006</v>
      </c>
      <c r="J45" s="24" t="n">
        <f aca="false">PRODUCT(F45,I45)</f>
        <v>0.006</v>
      </c>
    </row>
    <row r="46" customFormat="false" ht="13.8" hidden="false" customHeight="false" outlineLevel="0" collapsed="false">
      <c r="A46" s="18" t="n">
        <v>38</v>
      </c>
      <c r="B46" s="19" t="s">
        <v>66</v>
      </c>
      <c r="C46" s="20" t="s">
        <v>98</v>
      </c>
      <c r="D46" s="21" t="s">
        <v>99</v>
      </c>
      <c r="E46" s="19" t="s">
        <v>61</v>
      </c>
      <c r="F46" s="22" t="n">
        <v>20</v>
      </c>
      <c r="G46" s="23" t="n">
        <v>1647</v>
      </c>
      <c r="H46" s="23" t="n">
        <f aca="false">PRODUCT(F46,G46)</f>
        <v>32940</v>
      </c>
      <c r="I46" s="24" t="n">
        <v>0.02</v>
      </c>
      <c r="J46" s="24" t="n">
        <f aca="false">PRODUCT(F46,I46)</f>
        <v>0.4</v>
      </c>
    </row>
    <row r="47" customFormat="false" ht="13.8" hidden="false" customHeight="false" outlineLevel="0" collapsed="false">
      <c r="A47" s="18" t="n">
        <v>39</v>
      </c>
      <c r="B47" s="19" t="s">
        <v>66</v>
      </c>
      <c r="C47" s="20" t="s">
        <v>100</v>
      </c>
      <c r="D47" s="21" t="s">
        <v>101</v>
      </c>
      <c r="E47" s="19" t="s">
        <v>61</v>
      </c>
      <c r="F47" s="22" t="n">
        <v>3</v>
      </c>
      <c r="G47" s="23" t="n">
        <v>81</v>
      </c>
      <c r="H47" s="23" t="n">
        <f aca="false">PRODUCT(F47,G47)</f>
        <v>243</v>
      </c>
      <c r="I47" s="24" t="n">
        <v>0.006</v>
      </c>
      <c r="J47" s="24" t="n">
        <f aca="false">PRODUCT(F47,I47)</f>
        <v>0.018</v>
      </c>
    </row>
    <row r="48" customFormat="false" ht="13.8" hidden="false" customHeight="false" outlineLevel="0" collapsed="false">
      <c r="A48" s="18" t="n">
        <v>40</v>
      </c>
      <c r="B48" s="19" t="s">
        <v>66</v>
      </c>
      <c r="C48" s="20" t="s">
        <v>102</v>
      </c>
      <c r="D48" s="21" t="s">
        <v>103</v>
      </c>
      <c r="E48" s="19" t="s">
        <v>61</v>
      </c>
      <c r="F48" s="22" t="n">
        <v>10</v>
      </c>
      <c r="G48" s="23" t="n">
        <v>83</v>
      </c>
      <c r="H48" s="23" t="n">
        <f aca="false">PRODUCT(F48,G48)</f>
        <v>830</v>
      </c>
      <c r="I48" s="24" t="n">
        <v>0.006</v>
      </c>
      <c r="J48" s="24" t="n">
        <f aca="false">PRODUCT(F48,I48)</f>
        <v>0.06</v>
      </c>
    </row>
    <row r="49" customFormat="false" ht="13.8" hidden="false" customHeight="false" outlineLevel="0" collapsed="false">
      <c r="A49" s="18" t="n">
        <v>41</v>
      </c>
      <c r="B49" s="19" t="s">
        <v>66</v>
      </c>
      <c r="C49" s="20" t="s">
        <v>104</v>
      </c>
      <c r="D49" s="21" t="s">
        <v>105</v>
      </c>
      <c r="E49" s="19" t="s">
        <v>61</v>
      </c>
      <c r="F49" s="22" t="n">
        <v>1</v>
      </c>
      <c r="G49" s="23" t="n">
        <v>665</v>
      </c>
      <c r="H49" s="23" t="n">
        <f aca="false">PRODUCT(F49,G49)</f>
        <v>665</v>
      </c>
      <c r="I49" s="24" t="n">
        <v>0.006</v>
      </c>
      <c r="J49" s="24" t="n">
        <f aca="false">PRODUCT(F49,I49)</f>
        <v>0.006</v>
      </c>
    </row>
    <row r="50" customFormat="false" ht="13.8" hidden="false" customHeight="false" outlineLevel="0" collapsed="false">
      <c r="A50" s="18"/>
      <c r="B50" s="19"/>
      <c r="C50" s="20"/>
      <c r="D50" s="25" t="s">
        <v>106</v>
      </c>
      <c r="E50" s="19"/>
      <c r="F50" s="22"/>
      <c r="G50" s="23"/>
      <c r="H50" s="26" t="n">
        <f aca="false">SUM(H31:H49)</f>
        <v>102220</v>
      </c>
      <c r="I50" s="43"/>
      <c r="J50" s="43" t="n">
        <f aca="false">SUM(J7:J49)</f>
        <v>17.11494</v>
      </c>
    </row>
    <row r="51" customFormat="false" ht="13.8" hidden="false" customHeight="false" outlineLevel="0" collapsed="false">
      <c r="A51" s="18"/>
      <c r="B51" s="19"/>
      <c r="C51" s="20"/>
      <c r="D51" s="25" t="s">
        <v>107</v>
      </c>
      <c r="E51" s="19"/>
      <c r="F51" s="22"/>
      <c r="G51" s="23"/>
      <c r="H51" s="26" t="n">
        <f aca="false">SUM(H29,H50)</f>
        <v>653666.2106</v>
      </c>
      <c r="I51" s="43"/>
      <c r="J51" s="43"/>
    </row>
    <row r="53" customFormat="false" ht="13.8" hidden="false" customHeight="false" outlineLevel="0" collapsed="false">
      <c r="A53" s="44" t="s">
        <v>108</v>
      </c>
      <c r="B53" s="44"/>
    </row>
    <row r="54" customFormat="false" ht="13.8" hidden="false" customHeight="false" outlineLevel="0" collapsed="false">
      <c r="A54" s="44" t="s">
        <v>109</v>
      </c>
    </row>
  </sheetData>
  <printOptions headings="false" gridLines="false" gridLinesSet="true" horizontalCentered="false" verticalCentered="false"/>
  <pageMargins left="0.590277777777778" right="0.39375" top="0.708333333333333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2020-09-11T11:39:37Z</dcterms:created>
  <dc:creator/>
  <dc:description/>
  <dc:language>cs-CZ</dc:language>
  <cp:lastModifiedBy>Šteflíček </cp:lastModifiedBy>
  <cp:lastPrinted>2020-10-31T15:36:38Z</cp:lastPrinted>
  <dcterms:modified xsi:type="dcterms:W3CDTF">2020-11-01T09:59:09Z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